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5600" windowHeight="9990"/>
  </bookViews>
  <sheets>
    <sheet name="Прил 1" sheetId="1" r:id="rId1"/>
  </sheets>
  <calcPr calcId="124519"/>
</workbook>
</file>

<file path=xl/calcChain.xml><?xml version="1.0" encoding="utf-8"?>
<calcChain xmlns="http://schemas.openxmlformats.org/spreadsheetml/2006/main">
  <c r="G65" i="1"/>
  <c r="A65"/>
  <c r="G60"/>
  <c r="G61"/>
  <c r="G62"/>
  <c r="G63"/>
  <c r="G64"/>
  <c r="G54"/>
  <c r="G55"/>
  <c r="G56"/>
  <c r="G57"/>
  <c r="G58"/>
  <c r="G59"/>
  <c r="G46"/>
  <c r="G47"/>
  <c r="G48"/>
  <c r="G49"/>
  <c r="G50"/>
  <c r="G51"/>
  <c r="G52"/>
  <c r="G53"/>
  <c r="G37"/>
  <c r="G38"/>
  <c r="G39"/>
  <c r="G40"/>
  <c r="G41"/>
  <c r="G42"/>
  <c r="G43"/>
  <c r="G44"/>
  <c r="G45"/>
  <c r="G31"/>
  <c r="G32"/>
  <c r="G33"/>
  <c r="G34"/>
  <c r="G35"/>
  <c r="G36"/>
  <c r="G23"/>
  <c r="G24"/>
  <c r="G25"/>
  <c r="G26"/>
  <c r="G27"/>
  <c r="G28"/>
  <c r="G29"/>
  <c r="G30"/>
  <c r="G14"/>
  <c r="G15"/>
  <c r="G16"/>
  <c r="G17"/>
  <c r="G18"/>
  <c r="G19"/>
  <c r="G20"/>
  <c r="G21"/>
  <c r="G22"/>
  <c r="G9"/>
  <c r="G10"/>
  <c r="G11"/>
  <c r="G12"/>
  <c r="G13"/>
  <c r="G8"/>
  <c r="A8"/>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7"/>
  <c r="G7"/>
  <c r="G6"/>
</calcChain>
</file>

<file path=xl/sharedStrings.xml><?xml version="1.0" encoding="utf-8"?>
<sst xmlns="http://schemas.openxmlformats.org/spreadsheetml/2006/main" count="251" uniqueCount="139">
  <si>
    <t>Приложение №1</t>
  </si>
  <si>
    <t>№ лота</t>
  </si>
  <si>
    <t xml:space="preserve">    Международное непатентованное название   изделий медицинского назначения</t>
  </si>
  <si>
    <t>Краткая техническая спецификация, форма выпуска, дозировка*</t>
  </si>
  <si>
    <t>Единица измерения</t>
  </si>
  <si>
    <t>Цена, тенге</t>
  </si>
  <si>
    <t>Количество</t>
  </si>
  <si>
    <t>Сумма, тенге</t>
  </si>
  <si>
    <t>Срок и место поставки</t>
  </si>
  <si>
    <t>*Полная техническая спецификация отражена в Приложение №2</t>
  </si>
  <si>
    <t>КомбиБест анти-ВИЧ-1+2 (96 опр.)</t>
  </si>
  <si>
    <t>наб</t>
  </si>
  <si>
    <t xml:space="preserve">«Сэндвич »- вариантИФА, двухстадийный. Представляет собой набор, основой которого являются    рекомбинантные антигены вирусов иммунодефицита человека 1и 2 типов (ВИЧ-1, ВИЧ-2), иммобилизованные на поверхности лунок планшета и входящими в состав в конъюгата.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-4 шт.
Чувствительность и специфичность по суммарным  антителам к ВИЧ-1,2 -100%.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</si>
  <si>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«Сэндвич »- вариантИФА, одностадийный. Представляет собой набор основой которого является способность выявлять в сыворотке или плазме крови человека специфические антитела (IgМ,IgG) кВИЧ 1 и ВИЧ 2 за счет их одновременного взаимодействия с рекомбинантными антигенами, иммобилизованными на поверхности лунок планшета и входящими в состав в конъюгата. Один набор рассчитан на проведения 96 анализов, включая контроли. Возможны 12 независимых постановок ИФА, при каждой из которых в 4 лунки используют для постановки контролей.Набор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по антителам к ВИЧ-1 -100%,по антителам к ВИЧ -2- 100%,специфичность  по антителам к ВИЧ-1 -100%,по антителам к ВИЧ -2- 100%.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</si>
  <si>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УниБест ВИЧ -1,2 АТ (192 опред.)</t>
  </si>
  <si>
    <t xml:space="preserve">Бест анти-ВГС (комплект 2)
(96опред)
</t>
  </si>
  <si>
    <t xml:space="preserve">«Сэндвич »- вариантИФА, двухстадийный. Представляет собой набор, основой которого являются   выявление IgG и М к вирусному гепатиту «С»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 лунок используют для постановки контролей. Набор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вируса гепатита «С»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</si>
  <si>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Вектогеп В-HBs-антиген (комплект 5/подтверждающий тест) (48 опред)</t>
  </si>
  <si>
    <t xml:space="preserve">«Сэндвич »- вариантИФА, одностадийный. Представляет собой набор основой которого является способность подтверждения наличия  поверхностного антигена вируса гепатита «В»  за счет их одновременного взаимодействия с рекомбинантными антигенами, иммобилизованными на поверхности лунок планшета и входящими в состав  конъюгата. Один набор рассчитан на проведения 48 анализов, включая контроли. Возможны 6 независимых  постановок ИФА по 8 анализов, включая контрольные. 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к антигену вируса гепатита «В»-100%, специфичность - 100%.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</si>
  <si>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Инвитролоджик Сиф АТ (96 опред)</t>
  </si>
  <si>
    <t xml:space="preserve">«Сэндвич »- вариантИФА, одностадийный. Представляет собой набор основой которого является выявление суммарных антител к Treponemapallidum в сыворотке или плазме крови человека   за счет их одновременного взаимодействия с рекомбинантными антигенами, иммобилизованными на поверхности лунок планшета и входящими в состав в конъюгата. Один набор рассчитан на проведения 96 анализов, включая контроли. Возможны 12 независимых  постановок ИФА, при каждой из которых  3 лунки используют для постановки контролей. 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-100%, специфичность - 100%.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</si>
  <si>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ХламиБестC.trachomatis-IgM (96 опред)</t>
  </si>
  <si>
    <t xml:space="preserve">«Сэндвич »- вариантИФА, двухстадийный. Представляет собой набор, основой которого являются   выявление  видоспецифическихIgМ к C.trachomatis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3лунки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</si>
  <si>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ХламиБестC.trachomatis-IgG (96 опред)</t>
  </si>
  <si>
    <t xml:space="preserve">«Сэндвич »- вариантИФА, двухстадийный. Представляет собой набор, основой которого являются   выявление  видоспецифическихIgG к C.trachomatis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3 лунки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</si>
  <si>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Кандида  -IgG-ИФА-БЕСТ
(96 опред)
</t>
  </si>
  <si>
    <t xml:space="preserve">«Сэндвич »- вариантИФА, двухстадийный. Представляет собой набор, основой которого является  выявление  IgG к грибам рода ,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</si>
  <si>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Векто ВПГ IgМ
(96 опред)
</t>
  </si>
  <si>
    <t xml:space="preserve">«Сэндвич »- вариантИФА, двухстадийный. Представляет собой набор, основой которого является   выявление IgМ к вирусу простого герпеса1и2типов,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</si>
  <si>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Векто ВПГ IgG
(96 опред)
</t>
  </si>
  <si>
    <t xml:space="preserve">«Сэндвич »- вариантИФА, двухстадийный. Представляет собой набор, основой которого является   выявление IgG вирусу простого герпеса1и2типов ,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</si>
  <si>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Векто ЦМВ IgМ (96 опред)</t>
  </si>
  <si>
    <t xml:space="preserve">«Сэндвич »- вариантИФА, двухстадийный. Представляет собой набор, основой которого является   выявление  IgМ к ЦМВ ,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</si>
  <si>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Векто ЦМВ IgG (96 опред)
</t>
  </si>
  <si>
    <t xml:space="preserve">«Сэндвич »- вариантИФА, двухстадийный. Представляет собой набор, основой которого является  выявление  IgG к ЦМВ,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</si>
  <si>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ВектоТоксо IgМ (96 опред)</t>
  </si>
  <si>
    <t xml:space="preserve">«Сэндвич »- вариантИФА, двухстадийный. Представляет собой набор, основой которого является  выявление  IgМ к Toxoplasmagondii ,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4лунки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</si>
  <si>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ВектоТоксо IgG (96 опред)</t>
  </si>
  <si>
    <t xml:space="preserve">«Сэндвич »- вариантИФА, двухстадийный. Представляет собой набор, основой которого является выявление  IgG к Toxoplasmagondii ,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3лунки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</si>
  <si>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ВектоВЭБ–EA-IgG (96 опред)
</t>
  </si>
  <si>
    <t xml:space="preserve">«Сэндвич »- вариантИФА, двухстадийный. Представляет собой набор, основой которого является  выявление  IgG к ранним антигенам ЕА ВЭБ ,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</si>
  <si>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ВектоВЭБ–VCA-IgM (96 опред)
</t>
  </si>
  <si>
    <t xml:space="preserve">«Сэндвич »- вариантИФА, двухстадийный. Представляет собой набор, основой которого является  выявление  IgМ к капсидному антигенуVCA ВЭБ ,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</si>
  <si>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Вектогеп В-HBs-антиген (комплект 3) (96опред)</t>
  </si>
  <si>
    <t xml:space="preserve">«Сэндвич »- вариантИФА, одностадийный. Представляет собой набор основой которого является способность выявлять в сыворотке или плазме крови человека   поверхностного антигена вируса гепатита «В»  за счет их одновременного взаимодействия с рекомбинантными антигенами, иммобилизованными на поверхности лунок планшета и входящими в состав в конъюгата. Один набор рассчитан на проведения 96 анализов, включая контроли. Возможны 12 независимых  постановок ИФА, при каждой из которых  5 лунок используют для постановки контролей. 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к антигену вируса гепатита «В»-100%, специфичность - 100%.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</si>
  <si>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Бест анти ВГС–подтверждающий тест (комплект 4) (48 опред)
</t>
  </si>
  <si>
    <t xml:space="preserve">«Сэндвич »- вариантИФА, двухстадийный. Представляет собой набор, основой которого являются   выявление IgGиМ к структурным (core) и неструктурным (NS) белкам вируса гепатита «С» в сыворотке (плазме) крови человека методом ИФА,с целью подтверждения положительных результатов ИФА,полученных при скрининге.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вируса гепатита «С»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</si>
  <si>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Genscreen UITRA HIV Ag-Ab
(480опред)
</t>
  </si>
  <si>
    <t xml:space="preserve">«Сэндвич »- вариантИФА, двухстадийный. Представляет собой набор, основой которого является  выевлениеАГ/АТ к ВИЧ1,2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</si>
  <si>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«Сэндвич »- вариантИФА, одностадийный. Представляет собой набор основой которого является выявление антител класса Gи MкUreaplasmaurealyticum методом непрямого ИФА на твердофазном носителе.  Один набор рассчитан на проведения 48 анализов, включая контроли. Возможны 6 независимых  постановок ИФА по 8 анализов, включая контрольные. 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к антигену вируса гепатита «В»-100%, специфичность - 100%.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</si>
  <si>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ДАТ -Уреа G/M (48 опред)
</t>
  </si>
  <si>
    <t xml:space="preserve">ДАТ -Трихо G/M (48 опред)
</t>
  </si>
  <si>
    <t xml:space="preserve">«Сэндвич »- вариантИФА, одностадийный. Представляет собой набор основой которого является выявление антител класса Gи M к Trichomonasvaginalis методом непрямого ИФА на твердофазном носителе. Один набор рассчитан на проведения 48 анализов, включая контроли. Возможны 6 независимых  постановок ИФА по 8 анализов, включая контрольные. 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к антигену вируса гепатита «В»-100%, специфичность - 100%.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</si>
  <si>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ДАТ -Гарднерелла G/M
(48 опред)
</t>
  </si>
  <si>
    <t xml:space="preserve">«Сэндвич »- вариантИФА, одностадийный. Представляет собой набор основой которого является выявление антител класса Gи M к Gardnerellavaginalisметодом непрямого ИФА на твердофазном носителе. Один набор рассчитан на проведения 48 анализов, включая контроли. Возможны 6 независимых  постановок ИФА по 8 анализов, включая контрольные. 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к антигену вируса гепатита «В»-100%, специфичность - 100%.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</si>
  <si>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Murex anti-HCV Version 4.0
(96 опред)
</t>
  </si>
  <si>
    <t xml:space="preserve">«Сэндвич »- вариантИФА, двухстадийный. Представляет собой набор, основой которого является  выевление  антител к вирусному гепатиту С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</si>
  <si>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Murex HIV-1.2.0 (96опред)
</t>
  </si>
  <si>
    <t xml:space="preserve">«Сэндвич »- вариантИФА, двухстадийный. Представляет собой набор, основой которого является  выевление суммарных антител к ВИЧ1,2,0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</si>
  <si>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Murex ICE Siphilis (96 опред)
</t>
  </si>
  <si>
    <t xml:space="preserve">«Сэндвич »- вариантИФА, двухстадийный. Представляет собой набор, основой которого является  выевление суммарных антител к Treponemapallidum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</si>
  <si>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Диагностический набор реагентов для определения CD3+, CD4+ CD8+ клеток для цитометра закрытого типа BD FACSСount, 340167 Набор реагентов ФаксКаунт (50 тестов) из комплекта  Проточный цитофлуориметр BD FACSCount +2 +8 С BD FACSCount Reagent Kit (BD Biosciences, США )
</t>
  </si>
  <si>
    <t xml:space="preserve">Диагностический набор, состоит из 50 спаренных  наборов реагентов, содержащих смесь моноклональных антител, конъюгированных с двумя флюорохромами и определенного количества  флюорохром-интегрированных полистироловых шариков. Первая пробирка в каждой паре содержит CD4 и CD3 антитела, в то время как вторая содержит CD8 и CD3. Комплект также содержит два пузырька формальдегидного фиксатора (фиксирующего раствора), достаточного для приготовления  50 пар пробирок. На 50 определений
Расходные материалы для прибора FACSСount
Диагностический набор, состоит из 50 спаренных  наборов реагентов, содержащих смесь моноклональных антител, конъюгированных с двумя флюорохромами и определенного количества  флюорохром-интегрированных полистироловых шариков. Первая пробирка в каждой паре содержит CD4 и CD3 антитела, в то время как вторая содержит CD8 и CD3. Комплект также содержит два пузырька формальдегидного фиксатора (фиксирующего раствора), достаточного для приготовления  50 пар пробирок. На 50 определений
Расходные материалы для прибора FACSСount
</t>
  </si>
  <si>
    <t>Контрольный набор на 25 тестов для цитометра закрытого типа BD FACSСount, 34066 Контрольный набор ФаксКаунт (25 тестов) из комплекта  Проточный цитофлуориметр BD FACSCount +2 +8 С BD FACSCount Control Kit (BD Biosciences, США )</t>
  </si>
  <si>
    <t>Контрольный набор - состоит из парных наборов (2 µm) полистироловых шариков с интегрированным флюорохромом, аналогичных четырем уровням индекса лимфоцитов: 1) нулевому, 2) низкому - 50 шариков/µL, 3) среднему - 250 шариков/µL  и высокому - 1000 шариков/µL. Контрольный набор рассчитан на 25  определений.</t>
  </si>
  <si>
    <t xml:space="preserve">Готовый к использованию сбалансированный раствор для обслуживания проточных цитометров BD FACS. Обеспечивает минимальный фоновый сигнал и оптимальное флуоресцентное разделение. Поставляется в пластиковых контейнерах объемом  20 л
Расходные материалы для прибора FACScount
</t>
  </si>
  <si>
    <r>
      <t xml:space="preserve">Проточная жидкость для  цитометра закрытого типа BD FACSСount, </t>
    </r>
    <r>
      <rPr>
        <b/>
        <sz val="10"/>
        <rFont val="Times New Roman"/>
        <family val="1"/>
        <charset val="204"/>
      </rPr>
      <t>342003 Проточная жидкость BD FACSFlow Sheath Fluid, 20 L  +2 +30 С BD FACSFlow Sheath Fluid 20л (BD Biosciences, НИДЕРЛАНДЫ )</t>
    </r>
  </si>
  <si>
    <r>
      <t xml:space="preserve">Очищающий раствор  для  цитометра закрытого типа BD FACSСount, </t>
    </r>
    <r>
      <rPr>
        <b/>
        <sz val="10"/>
        <rFont val="Times New Roman"/>
        <family val="1"/>
        <charset val="204"/>
      </rPr>
      <t>340345 Очищающий раствор BD FACSClean, 5 L  +2 +30 С BD FACSClean (BD Biosciences, НИДЕРЛАНДЫ )</t>
    </r>
  </si>
  <si>
    <t>Готовый к использованию очищающий раствор  Поставляется в пластикаовый контейнерах объемом  5 л , содержит гипохлорит натрия  Расходные материалы для прибора FACScount</t>
  </si>
  <si>
    <t xml:space="preserve">Готовый к использованию промывочный раствор  Поставляется в пластиковых контейнерах объемом  5 л , содержит детергент для промывки
Расходные материалы для прибора FACScount
</t>
  </si>
  <si>
    <r>
      <t xml:space="preserve">промывающийраствор  для  цитометра закрытого типа BD FACSСount, </t>
    </r>
    <r>
      <rPr>
        <b/>
        <sz val="10"/>
        <rFont val="Times New Roman"/>
        <family val="1"/>
        <charset val="204"/>
      </rPr>
      <t>340346 Промывающий раствор BD FACSRinse, 5 L  +2 +30 С BD FACSRinse (BD Biosciences, США )</t>
    </r>
  </si>
  <si>
    <t>экспресс тест полоска</t>
  </si>
  <si>
    <t>шт</t>
  </si>
  <si>
    <t>одноразовые наконечники к дозатору для пипетирования крови,забора биоматериала</t>
  </si>
  <si>
    <t>фильтровальная  бумага (кг)</t>
  </si>
  <si>
    <t>одн Бахилы  низкие  44/22 нестерил.</t>
  </si>
  <si>
    <t xml:space="preserve">Бахилы изготовлены из полиэтилена. Поверхность бахилы текстурированная. С резинкой для удобства одевания. Голубого цвета. Нестерильные. Для одноразового использования. Размер универсальный 44/42. Вес, не менее 4,0 г. </t>
  </si>
  <si>
    <t xml:space="preserve">одн шапочки БИО  Кап  </t>
  </si>
  <si>
    <t xml:space="preserve">фильтровальная    тест бланки (кровь сухой капля) </t>
  </si>
  <si>
    <t>Тест-бланки (фильтровальная бумага с пятью кружками, обозначенными для нанесения образцов крови)</t>
  </si>
  <si>
    <t>вата №100  нестр.</t>
  </si>
  <si>
    <t>лейкопластырь на не тканой основе 1* 500</t>
  </si>
  <si>
    <t>Планшет одноразовый  ИФА с плоским  дном на 96 лунок</t>
  </si>
  <si>
    <t>Спиртовая салфетка 65/30 №100</t>
  </si>
  <si>
    <t>уксусная кислота №1,кг</t>
  </si>
  <si>
    <t>уксусная кислота для микроскопии</t>
  </si>
  <si>
    <t>лимонная кислота,кг</t>
  </si>
  <si>
    <t>метилен синий, гр</t>
  </si>
  <si>
    <t>краска Романовского,литр</t>
  </si>
  <si>
    <t>Кардиолипиновая РМП фл</t>
  </si>
  <si>
    <t>марля ,метр</t>
  </si>
  <si>
    <t>ОБН 2-х ламповый</t>
  </si>
  <si>
    <t>Аммиак 10% ампулла,фл</t>
  </si>
  <si>
    <t>пробирки мерные одноразовые</t>
  </si>
  <si>
    <t xml:space="preserve">перчатки смотровые (пара) 7-8 </t>
  </si>
  <si>
    <t>полотенце рулонное №300</t>
  </si>
  <si>
    <t>биксы для автоклава КСК-18</t>
  </si>
  <si>
    <t>Ткани хлопчатобумажные марлевые с массовой долей хлопка не менее 85% , смешанного с другими натуральными волокнами. Плотная, ширина 1,2м.</t>
  </si>
  <si>
    <t>масло иммерсионное</t>
  </si>
  <si>
    <t>Перчатки нестерильные неопудренные, латексные, упаковка 50 пар, размер М, L. Срок годности на момент поставки не менее 80%</t>
  </si>
  <si>
    <t>Одноразовое бумажные полотенца</t>
  </si>
  <si>
    <t>ИТОГО:</t>
  </si>
  <si>
    <t>кг</t>
  </si>
  <si>
    <t>пара</t>
  </si>
  <si>
    <t>упак</t>
  </si>
  <si>
    <t>гр</t>
  </si>
  <si>
    <t>л</t>
  </si>
  <si>
    <t>фл</t>
  </si>
  <si>
    <t>м</t>
  </si>
  <si>
    <t>презерватив</t>
  </si>
  <si>
    <t>Презерватив повышенной прочности, в силиконовой смазке, с накопителем. Изготовлены из натурального высококачественного латекса. Размеры: длина не менее 180 мм +/- 2 мм., ширина (диаметр) 52 мм +/- 1 мм, толщина 0,09 мм +/- 0,01мм. Обязательные условия: Наличие сертификата качества страны-производителя,наличие технич. докум,утвержденной производителем (инструкция по применению,технич.спец-я и т.п.). Остаточный срок годности на момент поставки презервативов должен быть не менее 2-х лет.</t>
  </si>
  <si>
    <t xml:space="preserve">Термометр электронный, медицинский - цифровой.
•  Длительность измерения – 3 минуты
•  Термометр электронный оснащен жидкокристаллическим экраном
•  Точность измерения температуры (±0,1°С)
•  Длительный срок жизни батареи
•  Автовыключение термометра
 </t>
  </si>
  <si>
    <t xml:space="preserve">электронный термометр медицинский </t>
  </si>
  <si>
    <t>Вата медицинская нестерильная, гигроскопическая, хирургическая 100гр в полиэтиленовом пакете, изготовлена из 100% хлопка высокого качества.</t>
  </si>
  <si>
    <t xml:space="preserve">лейкопластырь медицинский фиксирующий в катушках на тканевой основе размерами: 1*500см. Товар должен быть со сроком годности, с не истекшим сроком годности. </t>
  </si>
  <si>
    <t xml:space="preserve">наконечники 200-1000мкл для пипеток еппиндорф  (уп-500шт) </t>
  </si>
  <si>
    <t>Фильтровальная бумага листовая, средней фильтрации (для общелаболаторных работ). Поставляется в упаковках по 1 килограмму.</t>
  </si>
  <si>
    <t xml:space="preserve">Шапочки, колпаки медицинские одноразовые. Шапочки-береты  Д=42-52  см,  из смс 17 гр/м2, мягкая резинка 4 мм.  Благодаря уникальным свойствам материала шапочек, исключается появление парникового эффекта. Цвета белые/голубые. 
</t>
  </si>
  <si>
    <t xml:space="preserve">Планшет состоит из корпуса и крышки, изготовленных из прозрачного полимера, не выделяющего в исследуемую среду токсичных ингридиентов. Для  удобства отсчета лунок на лицевой поверхности нанесены по горизонтали цифры, по вертикали латинские буквы.
Технические характеристики:
Корпус имеет 96 лунок с плоским дном
Габариты - 127х85х16 мм
Коэффициент светопропускания не менее 88%
Не стерильно
</t>
  </si>
  <si>
    <t>Спиртовые салфетки для инъекций в индивидуальной упаковке размер 65*30 мм, по 1 упак=100 шт. Мягкие абсорбирующие салфетки из нетканого материала, пропитанные 70%-м изопропиловым спиртом</t>
  </si>
  <si>
    <t>настенный</t>
  </si>
  <si>
    <t>пробирки  РРТ-5,0 мл. жемчужно-белой крышкой -шт</t>
  </si>
  <si>
    <t>Набор реагентов Антиген кардиолипиновый для реакции микропреципитации (РМП) раствор для диагностических целей предназначен для диагностики сифилиса при помощи реакции микропреципитации. Антиген кардиолипиновый для РМП представляет собой раствор трех высокоочищенных липидов: кардиолипина (0,03 %), лецитина (0,27 %), холестерина (0,9 %) в спирте этиловом абсолю­тированном. Прозрачный бесцветный раствор со специфическим запахом спирта. До­пускается выпадение кристаллов холестерина при температуре ниже 10 °С, легко растворяющихся при температуре (37±1) °С.</t>
  </si>
  <si>
    <t>Состав красителя:
Азур 1 — 3,772 г
Эозин — 2,165 г
Метиленовый синий — 1,563 г
Метанол (ЧДА) — 750,0 мл
Глицерин (ЧДА) — 256,0 мл</t>
  </si>
  <si>
    <t>имерсионное масло по 10мл</t>
  </si>
  <si>
    <t>Коробка стерилизационная КСКФ изготовлена из нержавеющей стали, состоит из корпуса с откидывающейся крышкой, плотное закрывание которой осуществляется замками-фиксаторами.Крышка надежно крепится  к корпусу с помощью шарнирного соединения и оснащена ручкой для переноса.</t>
  </si>
  <si>
    <t>градуированные, центрафужные, 10мл.</t>
  </si>
  <si>
    <t>вакутейнер.</t>
  </si>
  <si>
    <t>ведро диспенсер 3,9л</t>
  </si>
  <si>
    <t>хладагенты для ПЦР</t>
  </si>
  <si>
    <t>метиленовая синий для микроскопии</t>
  </si>
  <si>
    <t>наконечники с фильтром для ПЦР №96</t>
  </si>
  <si>
    <t>Наконечники с фильтром стерильные 10-200 мкл, без ДНК/РНК, стерильные</t>
  </si>
  <si>
    <t>для транспортировки тест систем и сыворотки для ПЦР и ВН.</t>
  </si>
  <si>
    <t>наконечники 0,5-250мкл (шт)</t>
  </si>
  <si>
    <t>нашатырныйспирт</t>
  </si>
  <si>
    <t>корзина для мусора с автоматической крышкой для лаборатории.</t>
  </si>
  <si>
    <t xml:space="preserve">набор реагентов является простым и быстрым иммуно-хромотаграфическим тестом для качественного, визуального выявления Ar/AT к ВИЧ-1 (В-1.0) и ВИЧ-2. Предназначен только In Vitro диагностики. В состав набора входит: тест карта, упакованная в индивидуальную вакуумную упаковку из фольги алюминиевой с осушителем </t>
  </si>
  <si>
    <t xml:space="preserve">Государственное коммунальное предприятие на праве хозяйст венного ведения «Кызылординский областной центр по профилактике и борьбе со СПИДом» УЗКО, г.Кызылорда, ул.Шукурова 52А. Согласно заявки заказчика. </t>
  </si>
</sst>
</file>

<file path=xl/styles.xml><?xml version="1.0" encoding="utf-8"?>
<styleSheet xmlns="http://schemas.openxmlformats.org/spreadsheetml/2006/main">
  <fonts count="10">
    <font>
      <sz val="11"/>
      <color theme="1"/>
      <name val="Calibri"/>
      <family val="2"/>
      <scheme val="minor"/>
    </font>
    <font>
      <sz val="9"/>
      <name val="Times New Roman"/>
      <family val="1"/>
      <charset val="204"/>
    </font>
    <font>
      <b/>
      <sz val="9"/>
      <name val="Times New Roman"/>
      <family val="1"/>
      <charset val="204"/>
    </font>
    <font>
      <sz val="10"/>
      <name val="Arial"/>
      <family val="2"/>
      <charset val="204"/>
    </font>
    <font>
      <sz val="10"/>
      <name val="Times New Roman"/>
      <family val="1"/>
      <charset val="204"/>
    </font>
    <font>
      <b/>
      <sz val="12"/>
      <color indexed="8"/>
      <name val="Times New Roman"/>
      <family val="1"/>
      <charset val="204"/>
    </font>
    <font>
      <sz val="12"/>
      <color indexed="8"/>
      <name val="Calibri"/>
      <family val="2"/>
    </font>
    <font>
      <sz val="12"/>
      <color indexed="8"/>
      <name val="Times New Roman"/>
      <family val="1"/>
      <charset val="204"/>
    </font>
    <font>
      <b/>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31">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right" vertical="center"/>
    </xf>
    <xf numFmtId="0" fontId="2" fillId="0" borderId="0" xfId="0" applyFont="1" applyFill="1" applyAlignment="1">
      <alignment horizontal="center" vertical="center" wrapText="1"/>
    </xf>
    <xf numFmtId="0" fontId="4" fillId="0" borderId="0" xfId="0" applyFont="1" applyFill="1" applyAlignment="1">
      <alignment vertical="top" wrapText="1"/>
    </xf>
    <xf numFmtId="4" fontId="1" fillId="0" borderId="0" xfId="0" applyNumberFormat="1" applyFont="1" applyAlignment="1">
      <alignment horizontal="right" vertical="center"/>
    </xf>
    <xf numFmtId="0" fontId="6" fillId="0" borderId="0" xfId="0" applyFont="1"/>
    <xf numFmtId="0" fontId="7" fillId="0" borderId="0" xfId="0" applyFont="1"/>
    <xf numFmtId="0" fontId="7" fillId="0" borderId="0" xfId="0" applyFont="1" applyAlignment="1">
      <alignment horizontal="center"/>
    </xf>
    <xf numFmtId="0" fontId="5" fillId="0" borderId="0" xfId="0" applyFont="1" applyAlignment="1">
      <alignment horizontal="center"/>
    </xf>
    <xf numFmtId="0" fontId="8" fillId="0" borderId="1" xfId="0" applyFont="1" applyFill="1" applyBorder="1" applyAlignment="1">
      <alignment vertical="center" wrapText="1"/>
    </xf>
    <xf numFmtId="0" fontId="8" fillId="0" borderId="1" xfId="1" applyFont="1" applyFill="1" applyBorder="1" applyAlignment="1" applyProtection="1">
      <alignment vertical="center" wrapText="1" shrinkToFit="1"/>
      <protection locked="0"/>
    </xf>
    <xf numFmtId="4" fontId="8" fillId="0" borderId="1" xfId="0" applyNumberFormat="1" applyFont="1" applyFill="1" applyBorder="1" applyAlignment="1">
      <alignment vertical="center" wrapText="1"/>
    </xf>
    <xf numFmtId="0" fontId="8" fillId="0" borderId="1" xfId="0" applyNumberFormat="1" applyFont="1" applyFill="1" applyBorder="1" applyAlignment="1">
      <alignment vertical="center" wrapText="1"/>
    </xf>
    <xf numFmtId="3" fontId="8" fillId="0" borderId="1" xfId="0" applyNumberFormat="1" applyFont="1" applyFill="1" applyBorder="1" applyAlignment="1">
      <alignment vertical="center" wrapText="1"/>
    </xf>
    <xf numFmtId="0" fontId="8" fillId="0" borderId="1" xfId="1" applyNumberFormat="1" applyFont="1" applyFill="1" applyBorder="1" applyAlignment="1" applyProtection="1">
      <alignment vertical="center" wrapText="1" shrinkToFit="1"/>
      <protection locked="0"/>
    </xf>
    <xf numFmtId="0" fontId="4" fillId="0" borderId="1" xfId="0" applyFont="1" applyFill="1" applyBorder="1" applyAlignment="1">
      <alignment vertical="center" wrapText="1"/>
    </xf>
    <xf numFmtId="4" fontId="4" fillId="0" borderId="1" xfId="0" applyNumberFormat="1" applyFont="1" applyFill="1" applyBorder="1" applyAlignment="1">
      <alignment vertical="center" wrapText="1"/>
    </xf>
    <xf numFmtId="0" fontId="9" fillId="0" borderId="1" xfId="0" applyFont="1" applyBorder="1" applyAlignment="1">
      <alignment vertical="center" wrapText="1"/>
    </xf>
    <xf numFmtId="0" fontId="1" fillId="0" borderId="0" xfId="0" applyFont="1" applyBorder="1" applyAlignment="1">
      <alignment horizontal="left" vertical="center"/>
    </xf>
    <xf numFmtId="0" fontId="8" fillId="0" borderId="0" xfId="0" applyFont="1" applyFill="1" applyBorder="1" applyAlignment="1">
      <alignment vertical="center" wrapText="1"/>
    </xf>
    <xf numFmtId="0" fontId="4" fillId="0" borderId="0" xfId="0" applyFont="1" applyFill="1" applyBorder="1" applyAlignment="1">
      <alignment vertical="center" wrapText="1"/>
    </xf>
    <xf numFmtId="0" fontId="7" fillId="0" borderId="0" xfId="0" applyFont="1" applyBorder="1"/>
    <xf numFmtId="0" fontId="9" fillId="0" borderId="1" xfId="0" applyFont="1" applyFill="1" applyBorder="1" applyAlignment="1">
      <alignment vertical="center" wrapText="1"/>
    </xf>
    <xf numFmtId="0" fontId="1" fillId="0" borderId="0" xfId="0" applyNumberFormat="1" applyFont="1" applyFill="1" applyAlignment="1">
      <alignment horizontal="center" vertical="center"/>
    </xf>
    <xf numFmtId="0" fontId="7" fillId="0" borderId="0" xfId="0" applyNumberFormat="1" applyFont="1" applyFill="1"/>
    <xf numFmtId="0" fontId="1" fillId="0" borderId="0" xfId="0" applyFont="1" applyAlignment="1">
      <alignment horizontal="left" vertical="center" wrapText="1"/>
    </xf>
    <xf numFmtId="0" fontId="4" fillId="2" borderId="1" xfId="0" applyFont="1" applyFill="1" applyBorder="1" applyAlignment="1">
      <alignment vertical="center" wrapText="1"/>
    </xf>
    <xf numFmtId="0" fontId="1" fillId="0" borderId="0" xfId="0" applyFont="1" applyAlignment="1">
      <alignment horizontal="right" vertical="center"/>
    </xf>
    <xf numFmtId="0" fontId="5" fillId="0" borderId="0" xfId="0" applyFont="1" applyAlignment="1">
      <alignment horizontal="center"/>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2752725</xdr:colOff>
      <xdr:row>4</xdr:row>
      <xdr:rowOff>85725</xdr:rowOff>
    </xdr:from>
    <xdr:to>
      <xdr:col>2</xdr:col>
      <xdr:colOff>2752725</xdr:colOff>
      <xdr:row>9</xdr:row>
      <xdr:rowOff>2619375</xdr:rowOff>
    </xdr:to>
    <xdr:sp macro="" textlink="">
      <xdr:nvSpPr>
        <xdr:cNvPr id="2" name="Text Box 2"/>
        <xdr:cNvSpPr txBox="1">
          <a:spLocks noChangeArrowheads="1"/>
        </xdr:cNvSpPr>
      </xdr:nvSpPr>
      <xdr:spPr bwMode="auto">
        <a:xfrm>
          <a:off x="4905375" y="1466850"/>
          <a:ext cx="0" cy="18945225"/>
        </a:xfrm>
        <a:prstGeom prst="rect">
          <a:avLst/>
        </a:prstGeom>
        <a:noFill/>
        <a:ln w="9525">
          <a:noFill/>
          <a:miter lim="800000"/>
          <a:headEnd/>
          <a:tailEnd/>
        </a:ln>
      </xdr:spPr>
    </xdr:sp>
    <xdr:clientData/>
  </xdr:twoCellAnchor>
  <xdr:twoCellAnchor editAs="oneCell">
    <xdr:from>
      <xdr:col>2</xdr:col>
      <xdr:colOff>2667000</xdr:colOff>
      <xdr:row>66</xdr:row>
      <xdr:rowOff>0</xdr:rowOff>
    </xdr:from>
    <xdr:to>
      <xdr:col>2</xdr:col>
      <xdr:colOff>2667000</xdr:colOff>
      <xdr:row>89</xdr:row>
      <xdr:rowOff>38100</xdr:rowOff>
    </xdr:to>
    <xdr:sp macro="" textlink="">
      <xdr:nvSpPr>
        <xdr:cNvPr id="3" name="Text Box 2"/>
        <xdr:cNvSpPr txBox="1">
          <a:spLocks noChangeArrowheads="1"/>
        </xdr:cNvSpPr>
      </xdr:nvSpPr>
      <xdr:spPr bwMode="auto">
        <a:xfrm>
          <a:off x="4819650" y="5857875"/>
          <a:ext cx="0" cy="3590925"/>
        </a:xfrm>
        <a:prstGeom prst="rect">
          <a:avLst/>
        </a:prstGeom>
        <a:noFill/>
        <a:ln w="9525">
          <a:noFill/>
          <a:miter lim="800000"/>
          <a:headEnd/>
          <a:tailEnd/>
        </a:ln>
      </xdr:spPr>
    </xdr:sp>
    <xdr:clientData/>
  </xdr:twoCellAnchor>
  <xdr:twoCellAnchor editAs="oneCell">
    <xdr:from>
      <xdr:col>2</xdr:col>
      <xdr:colOff>2667000</xdr:colOff>
      <xdr:row>66</xdr:row>
      <xdr:rowOff>0</xdr:rowOff>
    </xdr:from>
    <xdr:to>
      <xdr:col>2</xdr:col>
      <xdr:colOff>2800350</xdr:colOff>
      <xdr:row>70</xdr:row>
      <xdr:rowOff>133350</xdr:rowOff>
    </xdr:to>
    <xdr:sp macro="" textlink="">
      <xdr:nvSpPr>
        <xdr:cNvPr id="4" name="Text Box 2"/>
        <xdr:cNvSpPr txBox="1">
          <a:spLocks noChangeArrowheads="1"/>
        </xdr:cNvSpPr>
      </xdr:nvSpPr>
      <xdr:spPr bwMode="auto">
        <a:xfrm>
          <a:off x="4819650" y="5857875"/>
          <a:ext cx="133350" cy="742950"/>
        </a:xfrm>
        <a:prstGeom prst="rect">
          <a:avLst/>
        </a:prstGeom>
        <a:noFill/>
        <a:ln w="9525">
          <a:noFill/>
          <a:miter lim="800000"/>
          <a:headEnd/>
          <a:tailEnd/>
        </a:ln>
      </xdr:spPr>
    </xdr:sp>
    <xdr:clientData/>
  </xdr:twoCellAnchor>
  <xdr:twoCellAnchor editAs="oneCell">
    <xdr:from>
      <xdr:col>2</xdr:col>
      <xdr:colOff>2667000</xdr:colOff>
      <xdr:row>66</xdr:row>
      <xdr:rowOff>0</xdr:rowOff>
    </xdr:from>
    <xdr:to>
      <xdr:col>2</xdr:col>
      <xdr:colOff>2800350</xdr:colOff>
      <xdr:row>70</xdr:row>
      <xdr:rowOff>133350</xdr:rowOff>
    </xdr:to>
    <xdr:sp macro="" textlink="">
      <xdr:nvSpPr>
        <xdr:cNvPr id="5" name="Text Box 2"/>
        <xdr:cNvSpPr txBox="1">
          <a:spLocks noChangeArrowheads="1"/>
        </xdr:cNvSpPr>
      </xdr:nvSpPr>
      <xdr:spPr bwMode="auto">
        <a:xfrm>
          <a:off x="4819650" y="5857875"/>
          <a:ext cx="133350" cy="74295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I72"/>
  <sheetViews>
    <sheetView tabSelected="1" topLeftCell="A34" workbookViewId="0">
      <selection activeCell="H6" sqref="H6"/>
    </sheetView>
  </sheetViews>
  <sheetFormatPr defaultRowHeight="12"/>
  <cols>
    <col min="1" max="1" width="4.5703125" style="1" bestFit="1" customWidth="1"/>
    <col min="2" max="2" width="27.7109375" style="2" customWidth="1"/>
    <col min="3" max="3" width="47.7109375" style="2" customWidth="1"/>
    <col min="4" max="4" width="9.140625" style="1"/>
    <col min="5" max="5" width="11" style="3" customWidth="1"/>
    <col min="6" max="6" width="10.42578125" style="25" customWidth="1"/>
    <col min="7" max="7" width="13.140625" style="3" customWidth="1"/>
    <col min="8" max="8" width="20.85546875" style="1" customWidth="1"/>
    <col min="9" max="9" width="9.140625" style="20"/>
    <col min="10" max="11" width="9.140625" style="2"/>
    <col min="12" max="12" width="25.140625" style="2" customWidth="1"/>
    <col min="13" max="16384" width="9.140625" style="2"/>
  </cols>
  <sheetData>
    <row r="2" spans="1:9">
      <c r="F2" s="29" t="s">
        <v>0</v>
      </c>
      <c r="G2" s="29"/>
    </row>
    <row r="4" spans="1:9" s="4" customFormat="1" ht="72" customHeight="1">
      <c r="A4" s="11" t="s">
        <v>1</v>
      </c>
      <c r="B4" s="12" t="s">
        <v>2</v>
      </c>
      <c r="C4" s="12" t="s">
        <v>3</v>
      </c>
      <c r="D4" s="11" t="s">
        <v>4</v>
      </c>
      <c r="E4" s="13" t="s">
        <v>5</v>
      </c>
      <c r="F4" s="14" t="s">
        <v>6</v>
      </c>
      <c r="G4" s="15" t="s">
        <v>7</v>
      </c>
      <c r="H4" s="15" t="s">
        <v>8</v>
      </c>
      <c r="I4" s="21"/>
    </row>
    <row r="5" spans="1:9" s="4" customFormat="1" ht="12.75">
      <c r="A5" s="14">
        <v>1</v>
      </c>
      <c r="B5" s="16">
        <v>2</v>
      </c>
      <c r="C5" s="16">
        <v>3</v>
      </c>
      <c r="D5" s="14">
        <v>4</v>
      </c>
      <c r="E5" s="16">
        <v>5</v>
      </c>
      <c r="F5" s="14">
        <v>6</v>
      </c>
      <c r="G5" s="16">
        <v>7</v>
      </c>
      <c r="H5" s="16">
        <v>8</v>
      </c>
      <c r="I5" s="21"/>
    </row>
    <row r="6" spans="1:9" s="5" customFormat="1" ht="324" customHeight="1">
      <c r="A6" s="17">
        <v>1</v>
      </c>
      <c r="B6" s="17" t="s">
        <v>10</v>
      </c>
      <c r="C6" s="17" t="s">
        <v>13</v>
      </c>
      <c r="D6" s="17" t="s">
        <v>11</v>
      </c>
      <c r="E6" s="18">
        <v>19800</v>
      </c>
      <c r="F6" s="18">
        <v>444</v>
      </c>
      <c r="G6" s="18">
        <f>E6*F6</f>
        <v>8791200</v>
      </c>
      <c r="H6" s="17" t="s">
        <v>138</v>
      </c>
      <c r="I6" s="22"/>
    </row>
    <row r="7" spans="1:9" s="5" customFormat="1" ht="273.75" customHeight="1">
      <c r="A7" s="17">
        <f>1+A6</f>
        <v>2</v>
      </c>
      <c r="B7" s="17" t="s">
        <v>14</v>
      </c>
      <c r="C7" s="17" t="s">
        <v>12</v>
      </c>
      <c r="D7" s="17" t="s">
        <v>11</v>
      </c>
      <c r="E7" s="18">
        <v>33000</v>
      </c>
      <c r="F7" s="18">
        <v>399</v>
      </c>
      <c r="G7" s="18">
        <f>E7*F7</f>
        <v>13167000</v>
      </c>
      <c r="H7" s="17" t="s">
        <v>138</v>
      </c>
      <c r="I7" s="22"/>
    </row>
    <row r="8" spans="1:9" s="5" customFormat="1" ht="310.5" customHeight="1">
      <c r="A8" s="17">
        <f t="shared" ref="A8:A65" si="0">1+A7</f>
        <v>3</v>
      </c>
      <c r="B8" s="17" t="s">
        <v>15</v>
      </c>
      <c r="C8" s="17" t="s">
        <v>16</v>
      </c>
      <c r="D8" s="17" t="s">
        <v>11</v>
      </c>
      <c r="E8" s="18">
        <v>13000</v>
      </c>
      <c r="F8" s="18">
        <v>17</v>
      </c>
      <c r="G8" s="18">
        <f>E8*F8</f>
        <v>221000</v>
      </c>
      <c r="H8" s="17" t="s">
        <v>138</v>
      </c>
      <c r="I8" s="22"/>
    </row>
    <row r="9" spans="1:9" s="5" customFormat="1" ht="309" customHeight="1">
      <c r="A9" s="17">
        <f t="shared" si="0"/>
        <v>4</v>
      </c>
      <c r="B9" s="17" t="s">
        <v>43</v>
      </c>
      <c r="C9" s="17" t="s">
        <v>44</v>
      </c>
      <c r="D9" s="17" t="s">
        <v>11</v>
      </c>
      <c r="E9" s="18">
        <v>13000</v>
      </c>
      <c r="F9" s="18">
        <v>8</v>
      </c>
      <c r="G9" s="18">
        <f t="shared" ref="G9:G65" si="1">E9*F9</f>
        <v>104000</v>
      </c>
      <c r="H9" s="17" t="s">
        <v>138</v>
      </c>
      <c r="I9" s="22"/>
    </row>
    <row r="10" spans="1:9" s="5" customFormat="1" ht="294.75" customHeight="1">
      <c r="A10" s="17">
        <f t="shared" si="0"/>
        <v>5</v>
      </c>
      <c r="B10" s="17" t="s">
        <v>19</v>
      </c>
      <c r="C10" s="17" t="s">
        <v>20</v>
      </c>
      <c r="D10" s="17" t="s">
        <v>11</v>
      </c>
      <c r="E10" s="18">
        <v>15000</v>
      </c>
      <c r="F10" s="18">
        <v>22</v>
      </c>
      <c r="G10" s="18">
        <f t="shared" si="1"/>
        <v>330000</v>
      </c>
      <c r="H10" s="17" t="s">
        <v>138</v>
      </c>
      <c r="I10" s="22"/>
    </row>
    <row r="11" spans="1:9" s="5" customFormat="1" ht="299.25" customHeight="1">
      <c r="A11" s="17">
        <f t="shared" si="0"/>
        <v>6</v>
      </c>
      <c r="B11" s="17" t="s">
        <v>21</v>
      </c>
      <c r="C11" s="17" t="s">
        <v>22</v>
      </c>
      <c r="D11" s="17" t="s">
        <v>11</v>
      </c>
      <c r="E11" s="18">
        <v>25700</v>
      </c>
      <c r="F11" s="18">
        <v>10</v>
      </c>
      <c r="G11" s="18">
        <f t="shared" si="1"/>
        <v>257000</v>
      </c>
      <c r="H11" s="17" t="s">
        <v>138</v>
      </c>
      <c r="I11" s="22"/>
    </row>
    <row r="12" spans="1:9" s="5" customFormat="1" ht="300.75" customHeight="1">
      <c r="A12" s="17">
        <f t="shared" si="0"/>
        <v>7</v>
      </c>
      <c r="B12" s="17" t="s">
        <v>23</v>
      </c>
      <c r="C12" s="17" t="s">
        <v>24</v>
      </c>
      <c r="D12" s="17" t="s">
        <v>11</v>
      </c>
      <c r="E12" s="18">
        <v>23200</v>
      </c>
      <c r="F12" s="18">
        <v>10</v>
      </c>
      <c r="G12" s="18">
        <f t="shared" si="1"/>
        <v>232000</v>
      </c>
      <c r="H12" s="17" t="s">
        <v>138</v>
      </c>
      <c r="I12" s="22"/>
    </row>
    <row r="13" spans="1:9" s="5" customFormat="1" ht="285" customHeight="1">
      <c r="A13" s="17">
        <f t="shared" si="0"/>
        <v>8</v>
      </c>
      <c r="B13" s="17" t="s">
        <v>25</v>
      </c>
      <c r="C13" s="17" t="s">
        <v>26</v>
      </c>
      <c r="D13" s="17" t="s">
        <v>11</v>
      </c>
      <c r="E13" s="18">
        <v>28600</v>
      </c>
      <c r="F13" s="18">
        <v>3</v>
      </c>
      <c r="G13" s="18">
        <f t="shared" si="1"/>
        <v>85800</v>
      </c>
      <c r="H13" s="17" t="s">
        <v>138</v>
      </c>
      <c r="I13" s="22"/>
    </row>
    <row r="14" spans="1:9" s="5" customFormat="1" ht="289.5" customHeight="1">
      <c r="A14" s="17">
        <f t="shared" si="0"/>
        <v>9</v>
      </c>
      <c r="B14" s="17" t="s">
        <v>27</v>
      </c>
      <c r="C14" s="17" t="s">
        <v>28</v>
      </c>
      <c r="D14" s="17" t="s">
        <v>11</v>
      </c>
      <c r="E14" s="18">
        <v>28400</v>
      </c>
      <c r="F14" s="18">
        <v>3</v>
      </c>
      <c r="G14" s="18">
        <f t="shared" si="1"/>
        <v>85200</v>
      </c>
      <c r="H14" s="17" t="s">
        <v>138</v>
      </c>
      <c r="I14" s="22"/>
    </row>
    <row r="15" spans="1:9" s="5" customFormat="1" ht="284.25" customHeight="1">
      <c r="A15" s="17">
        <f t="shared" si="0"/>
        <v>10</v>
      </c>
      <c r="B15" s="17" t="s">
        <v>29</v>
      </c>
      <c r="C15" s="17" t="s">
        <v>30</v>
      </c>
      <c r="D15" s="17" t="s">
        <v>11</v>
      </c>
      <c r="E15" s="18">
        <v>26000</v>
      </c>
      <c r="F15" s="18">
        <v>3</v>
      </c>
      <c r="G15" s="18">
        <f t="shared" si="1"/>
        <v>78000</v>
      </c>
      <c r="H15" s="17" t="s">
        <v>138</v>
      </c>
      <c r="I15" s="22"/>
    </row>
    <row r="16" spans="1:9" s="5" customFormat="1" ht="284.25" customHeight="1">
      <c r="A16" s="17">
        <f t="shared" si="0"/>
        <v>11</v>
      </c>
      <c r="B16" s="17" t="s">
        <v>31</v>
      </c>
      <c r="C16" s="17" t="s">
        <v>32</v>
      </c>
      <c r="D16" s="17" t="s">
        <v>11</v>
      </c>
      <c r="E16" s="18">
        <v>28400</v>
      </c>
      <c r="F16" s="18">
        <v>3</v>
      </c>
      <c r="G16" s="18">
        <f t="shared" si="1"/>
        <v>85200</v>
      </c>
      <c r="H16" s="17" t="s">
        <v>138</v>
      </c>
      <c r="I16" s="22"/>
    </row>
    <row r="17" spans="1:9" s="5" customFormat="1" ht="285.75" customHeight="1">
      <c r="A17" s="17">
        <f t="shared" si="0"/>
        <v>12</v>
      </c>
      <c r="B17" s="17" t="s">
        <v>33</v>
      </c>
      <c r="C17" s="17" t="s">
        <v>34</v>
      </c>
      <c r="D17" s="17" t="s">
        <v>11</v>
      </c>
      <c r="E17" s="18">
        <v>26000</v>
      </c>
      <c r="F17" s="18">
        <v>3</v>
      </c>
      <c r="G17" s="18">
        <f t="shared" si="1"/>
        <v>78000</v>
      </c>
      <c r="H17" s="17" t="s">
        <v>138</v>
      </c>
      <c r="I17" s="22"/>
    </row>
    <row r="18" spans="1:9" s="5" customFormat="1" ht="285" customHeight="1">
      <c r="A18" s="17">
        <f t="shared" si="0"/>
        <v>13</v>
      </c>
      <c r="B18" s="17" t="s">
        <v>35</v>
      </c>
      <c r="C18" s="17" t="s">
        <v>36</v>
      </c>
      <c r="D18" s="17" t="s">
        <v>11</v>
      </c>
      <c r="E18" s="18">
        <v>28400</v>
      </c>
      <c r="F18" s="18">
        <v>3</v>
      </c>
      <c r="G18" s="18">
        <f t="shared" si="1"/>
        <v>85200</v>
      </c>
      <c r="H18" s="17" t="s">
        <v>138</v>
      </c>
      <c r="I18" s="22"/>
    </row>
    <row r="19" spans="1:9" s="5" customFormat="1" ht="282.75" customHeight="1">
      <c r="A19" s="17">
        <f t="shared" si="0"/>
        <v>14</v>
      </c>
      <c r="B19" s="17" t="s">
        <v>37</v>
      </c>
      <c r="C19" s="17" t="s">
        <v>38</v>
      </c>
      <c r="D19" s="17" t="s">
        <v>11</v>
      </c>
      <c r="E19" s="18">
        <v>26000</v>
      </c>
      <c r="F19" s="18">
        <v>3</v>
      </c>
      <c r="G19" s="18">
        <f t="shared" si="1"/>
        <v>78000</v>
      </c>
      <c r="H19" s="17" t="s">
        <v>138</v>
      </c>
      <c r="I19" s="22"/>
    </row>
    <row r="20" spans="1:9" s="5" customFormat="1" ht="282.75" customHeight="1">
      <c r="A20" s="17">
        <f t="shared" si="0"/>
        <v>15</v>
      </c>
      <c r="B20" s="17" t="s">
        <v>39</v>
      </c>
      <c r="C20" s="17" t="s">
        <v>40</v>
      </c>
      <c r="D20" s="17" t="s">
        <v>11</v>
      </c>
      <c r="E20" s="18">
        <v>32500</v>
      </c>
      <c r="F20" s="18">
        <v>3</v>
      </c>
      <c r="G20" s="18">
        <f t="shared" si="1"/>
        <v>97500</v>
      </c>
      <c r="H20" s="17" t="s">
        <v>138</v>
      </c>
      <c r="I20" s="22"/>
    </row>
    <row r="21" spans="1:9" s="5" customFormat="1" ht="289.5" customHeight="1">
      <c r="A21" s="17">
        <f t="shared" si="0"/>
        <v>16</v>
      </c>
      <c r="B21" s="17" t="s">
        <v>41</v>
      </c>
      <c r="C21" s="17" t="s">
        <v>42</v>
      </c>
      <c r="D21" s="17" t="s">
        <v>11</v>
      </c>
      <c r="E21" s="18">
        <v>34100</v>
      </c>
      <c r="F21" s="18">
        <v>3</v>
      </c>
      <c r="G21" s="18">
        <f t="shared" si="1"/>
        <v>102300</v>
      </c>
      <c r="H21" s="17" t="s">
        <v>138</v>
      </c>
      <c r="I21" s="22"/>
    </row>
    <row r="22" spans="1:9" s="5" customFormat="1" ht="298.5" customHeight="1">
      <c r="A22" s="17">
        <f t="shared" si="0"/>
        <v>17</v>
      </c>
      <c r="B22" s="17" t="s">
        <v>17</v>
      </c>
      <c r="C22" s="17" t="s">
        <v>18</v>
      </c>
      <c r="D22" s="17" t="s">
        <v>11</v>
      </c>
      <c r="E22" s="18">
        <v>18700</v>
      </c>
      <c r="F22" s="18">
        <v>4</v>
      </c>
      <c r="G22" s="18">
        <f t="shared" si="1"/>
        <v>74800</v>
      </c>
      <c r="H22" s="17" t="s">
        <v>138</v>
      </c>
      <c r="I22" s="22"/>
    </row>
    <row r="23" spans="1:9" s="5" customFormat="1" ht="286.5" customHeight="1">
      <c r="A23" s="17">
        <f t="shared" si="0"/>
        <v>18</v>
      </c>
      <c r="B23" s="17" t="s">
        <v>45</v>
      </c>
      <c r="C23" s="17" t="s">
        <v>46</v>
      </c>
      <c r="D23" s="17" t="s">
        <v>11</v>
      </c>
      <c r="E23" s="18">
        <v>23000</v>
      </c>
      <c r="F23" s="18">
        <v>3</v>
      </c>
      <c r="G23" s="18">
        <f t="shared" si="1"/>
        <v>69000</v>
      </c>
      <c r="H23" s="17" t="s">
        <v>138</v>
      </c>
      <c r="I23" s="22"/>
    </row>
    <row r="24" spans="1:9" s="5" customFormat="1" ht="255" customHeight="1">
      <c r="A24" s="17">
        <f t="shared" si="0"/>
        <v>19</v>
      </c>
      <c r="B24" s="17" t="s">
        <v>47</v>
      </c>
      <c r="C24" s="17" t="s">
        <v>48</v>
      </c>
      <c r="D24" s="17" t="s">
        <v>11</v>
      </c>
      <c r="E24" s="18">
        <v>235400</v>
      </c>
      <c r="F24" s="18">
        <v>1</v>
      </c>
      <c r="G24" s="18">
        <f t="shared" si="1"/>
        <v>235400</v>
      </c>
      <c r="H24" s="17" t="s">
        <v>138</v>
      </c>
      <c r="I24" s="22"/>
    </row>
    <row r="25" spans="1:9" s="5" customFormat="1" ht="271.5" customHeight="1">
      <c r="A25" s="17">
        <f t="shared" si="0"/>
        <v>20</v>
      </c>
      <c r="B25" s="17" t="s">
        <v>50</v>
      </c>
      <c r="C25" s="17" t="s">
        <v>49</v>
      </c>
      <c r="D25" s="17" t="s">
        <v>11</v>
      </c>
      <c r="E25" s="18">
        <v>22800</v>
      </c>
      <c r="F25" s="18">
        <v>2</v>
      </c>
      <c r="G25" s="18">
        <f t="shared" si="1"/>
        <v>45600</v>
      </c>
      <c r="H25" s="17" t="s">
        <v>138</v>
      </c>
      <c r="I25" s="22"/>
    </row>
    <row r="26" spans="1:9" s="5" customFormat="1" ht="273.75" customHeight="1">
      <c r="A26" s="17">
        <f t="shared" si="0"/>
        <v>21</v>
      </c>
      <c r="B26" s="17" t="s">
        <v>51</v>
      </c>
      <c r="C26" s="17" t="s">
        <v>52</v>
      </c>
      <c r="D26" s="17" t="s">
        <v>11</v>
      </c>
      <c r="E26" s="18">
        <v>23700</v>
      </c>
      <c r="F26" s="18">
        <v>2</v>
      </c>
      <c r="G26" s="18">
        <f t="shared" si="1"/>
        <v>47400</v>
      </c>
      <c r="H26" s="17" t="s">
        <v>138</v>
      </c>
      <c r="I26" s="22"/>
    </row>
    <row r="27" spans="1:9" s="5" customFormat="1" ht="276" customHeight="1">
      <c r="A27" s="17">
        <f t="shared" si="0"/>
        <v>22</v>
      </c>
      <c r="B27" s="17" t="s">
        <v>53</v>
      </c>
      <c r="C27" s="17" t="s">
        <v>54</v>
      </c>
      <c r="D27" s="17" t="s">
        <v>11</v>
      </c>
      <c r="E27" s="18">
        <v>23200</v>
      </c>
      <c r="F27" s="18">
        <v>2</v>
      </c>
      <c r="G27" s="18">
        <f t="shared" si="1"/>
        <v>46400</v>
      </c>
      <c r="H27" s="17" t="s">
        <v>138</v>
      </c>
      <c r="I27" s="22">
        <v>24396000</v>
      </c>
    </row>
    <row r="28" spans="1:9" s="5" customFormat="1" ht="245.25" customHeight="1">
      <c r="A28" s="17">
        <f t="shared" si="0"/>
        <v>23</v>
      </c>
      <c r="B28" s="17" t="s">
        <v>55</v>
      </c>
      <c r="C28" s="17" t="s">
        <v>56</v>
      </c>
      <c r="D28" s="17" t="s">
        <v>11</v>
      </c>
      <c r="E28" s="18">
        <v>135436</v>
      </c>
      <c r="F28" s="18">
        <v>3</v>
      </c>
      <c r="G28" s="18">
        <f t="shared" si="1"/>
        <v>406308</v>
      </c>
      <c r="H28" s="17" t="s">
        <v>138</v>
      </c>
      <c r="I28" s="22"/>
    </row>
    <row r="29" spans="1:9" s="5" customFormat="1" ht="251.25" customHeight="1">
      <c r="A29" s="17">
        <f t="shared" si="0"/>
        <v>24</v>
      </c>
      <c r="B29" s="17" t="s">
        <v>57</v>
      </c>
      <c r="C29" s="17" t="s">
        <v>58</v>
      </c>
      <c r="D29" s="17" t="s">
        <v>11</v>
      </c>
      <c r="E29" s="18">
        <v>96693</v>
      </c>
      <c r="F29" s="18">
        <v>2</v>
      </c>
      <c r="G29" s="18">
        <f t="shared" si="1"/>
        <v>193386</v>
      </c>
      <c r="H29" s="17" t="s">
        <v>138</v>
      </c>
      <c r="I29" s="22"/>
    </row>
    <row r="30" spans="1:9" s="5" customFormat="1" ht="247.5" customHeight="1">
      <c r="A30" s="17">
        <f t="shared" si="0"/>
        <v>25</v>
      </c>
      <c r="B30" s="17" t="s">
        <v>59</v>
      </c>
      <c r="C30" s="17" t="s">
        <v>60</v>
      </c>
      <c r="D30" s="17" t="s">
        <v>11</v>
      </c>
      <c r="E30" s="18">
        <v>96693</v>
      </c>
      <c r="F30" s="18">
        <v>4</v>
      </c>
      <c r="G30" s="18">
        <f t="shared" si="1"/>
        <v>386772</v>
      </c>
      <c r="H30" s="17" t="s">
        <v>138</v>
      </c>
      <c r="I30" s="22"/>
    </row>
    <row r="31" spans="1:9" s="5" customFormat="1" ht="288" customHeight="1">
      <c r="A31" s="17">
        <f t="shared" si="0"/>
        <v>26</v>
      </c>
      <c r="B31" s="17" t="s">
        <v>61</v>
      </c>
      <c r="C31" s="17" t="s">
        <v>62</v>
      </c>
      <c r="D31" s="17" t="s">
        <v>11</v>
      </c>
      <c r="E31" s="18">
        <v>441335</v>
      </c>
      <c r="F31" s="18">
        <v>4</v>
      </c>
      <c r="G31" s="18">
        <f t="shared" si="1"/>
        <v>1765340</v>
      </c>
      <c r="H31" s="17" t="s">
        <v>138</v>
      </c>
      <c r="I31" s="22"/>
    </row>
    <row r="32" spans="1:9" s="5" customFormat="1" ht="161.25" customHeight="1">
      <c r="A32" s="17">
        <f t="shared" si="0"/>
        <v>27</v>
      </c>
      <c r="B32" s="17" t="s">
        <v>63</v>
      </c>
      <c r="C32" s="17" t="s">
        <v>64</v>
      </c>
      <c r="D32" s="17" t="s">
        <v>11</v>
      </c>
      <c r="E32" s="18">
        <v>211211</v>
      </c>
      <c r="F32" s="18">
        <v>4</v>
      </c>
      <c r="G32" s="18">
        <f t="shared" si="1"/>
        <v>844844</v>
      </c>
      <c r="H32" s="17" t="s">
        <v>138</v>
      </c>
      <c r="I32" s="22"/>
    </row>
    <row r="33" spans="1:9" s="5" customFormat="1" ht="168.75" customHeight="1">
      <c r="A33" s="17">
        <f t="shared" si="0"/>
        <v>28</v>
      </c>
      <c r="B33" s="17" t="s">
        <v>67</v>
      </c>
      <c r="C33" s="17" t="s">
        <v>68</v>
      </c>
      <c r="D33" s="17" t="s">
        <v>11</v>
      </c>
      <c r="E33" s="18">
        <v>25850</v>
      </c>
      <c r="F33" s="18">
        <v>4</v>
      </c>
      <c r="G33" s="18">
        <f t="shared" si="1"/>
        <v>103400</v>
      </c>
      <c r="H33" s="17" t="s">
        <v>138</v>
      </c>
      <c r="I33" s="22"/>
    </row>
    <row r="34" spans="1:9" s="5" customFormat="1" ht="168.75" customHeight="1">
      <c r="A34" s="17">
        <f t="shared" si="0"/>
        <v>29</v>
      </c>
      <c r="B34" s="17" t="s">
        <v>70</v>
      </c>
      <c r="C34" s="17" t="s">
        <v>69</v>
      </c>
      <c r="D34" s="17" t="s">
        <v>11</v>
      </c>
      <c r="E34" s="18">
        <v>25850</v>
      </c>
      <c r="F34" s="18">
        <v>4</v>
      </c>
      <c r="G34" s="18">
        <f t="shared" si="1"/>
        <v>103400</v>
      </c>
      <c r="H34" s="17" t="s">
        <v>138</v>
      </c>
      <c r="I34" s="22"/>
    </row>
    <row r="35" spans="1:9" s="5" customFormat="1" ht="163.5" customHeight="1">
      <c r="A35" s="17">
        <f t="shared" si="0"/>
        <v>30</v>
      </c>
      <c r="B35" s="17" t="s">
        <v>66</v>
      </c>
      <c r="C35" s="17" t="s">
        <v>65</v>
      </c>
      <c r="D35" s="17" t="s">
        <v>11</v>
      </c>
      <c r="E35" s="18">
        <v>25850</v>
      </c>
      <c r="F35" s="18">
        <v>4</v>
      </c>
      <c r="G35" s="18">
        <f t="shared" si="1"/>
        <v>103400</v>
      </c>
      <c r="H35" s="17" t="s">
        <v>138</v>
      </c>
      <c r="I35" s="22"/>
    </row>
    <row r="36" spans="1:9" s="5" customFormat="1" ht="159" customHeight="1">
      <c r="A36" s="17">
        <f t="shared" si="0"/>
        <v>31</v>
      </c>
      <c r="B36" s="17" t="s">
        <v>71</v>
      </c>
      <c r="C36" s="28" t="s">
        <v>137</v>
      </c>
      <c r="D36" s="17" t="s">
        <v>72</v>
      </c>
      <c r="E36" s="18">
        <v>880</v>
      </c>
      <c r="F36" s="18">
        <v>2798</v>
      </c>
      <c r="G36" s="18">
        <f t="shared" si="1"/>
        <v>2462240</v>
      </c>
      <c r="H36" s="17" t="s">
        <v>138</v>
      </c>
      <c r="I36" s="22"/>
    </row>
    <row r="37" spans="1:9" s="5" customFormat="1" ht="165" customHeight="1">
      <c r="A37" s="17">
        <f t="shared" si="0"/>
        <v>32</v>
      </c>
      <c r="B37" s="17" t="s">
        <v>134</v>
      </c>
      <c r="C37" s="17" t="s">
        <v>73</v>
      </c>
      <c r="D37" s="17" t="s">
        <v>72</v>
      </c>
      <c r="E37" s="18">
        <v>7.2</v>
      </c>
      <c r="F37" s="18">
        <v>131145</v>
      </c>
      <c r="G37" s="18">
        <f t="shared" si="1"/>
        <v>944244</v>
      </c>
      <c r="H37" s="17" t="s">
        <v>138</v>
      </c>
      <c r="I37" s="22"/>
    </row>
    <row r="38" spans="1:9" s="5" customFormat="1" ht="154.5" customHeight="1">
      <c r="A38" s="17">
        <f t="shared" si="0"/>
        <v>33</v>
      </c>
      <c r="B38" s="17" t="s">
        <v>115</v>
      </c>
      <c r="C38" s="17" t="s">
        <v>73</v>
      </c>
      <c r="D38" s="17" t="s">
        <v>72</v>
      </c>
      <c r="E38" s="18">
        <v>9.1999999999999993</v>
      </c>
      <c r="F38" s="18">
        <v>3311</v>
      </c>
      <c r="G38" s="18">
        <f t="shared" si="1"/>
        <v>30461.199999999997</v>
      </c>
      <c r="H38" s="17" t="s">
        <v>138</v>
      </c>
      <c r="I38" s="22"/>
    </row>
    <row r="39" spans="1:9" s="5" customFormat="1" ht="162" customHeight="1">
      <c r="A39" s="17">
        <f t="shared" si="0"/>
        <v>34</v>
      </c>
      <c r="B39" s="17" t="s">
        <v>74</v>
      </c>
      <c r="C39" s="17" t="s">
        <v>116</v>
      </c>
      <c r="D39" s="17" t="s">
        <v>102</v>
      </c>
      <c r="E39" s="18">
        <v>3000</v>
      </c>
      <c r="F39" s="18">
        <v>3</v>
      </c>
      <c r="G39" s="18">
        <f t="shared" si="1"/>
        <v>9000</v>
      </c>
      <c r="H39" s="17" t="s">
        <v>138</v>
      </c>
      <c r="I39" s="22"/>
    </row>
    <row r="40" spans="1:9" s="5" customFormat="1" ht="159" customHeight="1">
      <c r="A40" s="17">
        <f t="shared" si="0"/>
        <v>35</v>
      </c>
      <c r="B40" s="17" t="s">
        <v>75</v>
      </c>
      <c r="C40" s="17" t="s">
        <v>76</v>
      </c>
      <c r="D40" s="17" t="s">
        <v>103</v>
      </c>
      <c r="E40" s="18">
        <v>39.5</v>
      </c>
      <c r="F40" s="18">
        <v>800</v>
      </c>
      <c r="G40" s="18">
        <f t="shared" si="1"/>
        <v>31600</v>
      </c>
      <c r="H40" s="17" t="s">
        <v>138</v>
      </c>
      <c r="I40" s="22"/>
    </row>
    <row r="41" spans="1:9" s="5" customFormat="1" ht="159" customHeight="1">
      <c r="A41" s="17">
        <f t="shared" si="0"/>
        <v>36</v>
      </c>
      <c r="B41" s="17" t="s">
        <v>77</v>
      </c>
      <c r="C41" s="17" t="s">
        <v>117</v>
      </c>
      <c r="D41" s="17" t="s">
        <v>72</v>
      </c>
      <c r="E41" s="18">
        <v>13</v>
      </c>
      <c r="F41" s="18">
        <v>2000</v>
      </c>
      <c r="G41" s="18">
        <f t="shared" si="1"/>
        <v>26000</v>
      </c>
      <c r="H41" s="17" t="s">
        <v>138</v>
      </c>
      <c r="I41" s="22"/>
    </row>
    <row r="42" spans="1:9" s="5" customFormat="1" ht="159" customHeight="1">
      <c r="A42" s="17">
        <f t="shared" si="0"/>
        <v>37</v>
      </c>
      <c r="B42" s="17" t="s">
        <v>78</v>
      </c>
      <c r="C42" s="17" t="s">
        <v>79</v>
      </c>
      <c r="D42" s="17" t="s">
        <v>72</v>
      </c>
      <c r="E42" s="18">
        <v>700</v>
      </c>
      <c r="F42" s="18">
        <v>200</v>
      </c>
      <c r="G42" s="18">
        <f t="shared" si="1"/>
        <v>140000</v>
      </c>
      <c r="H42" s="17" t="s">
        <v>138</v>
      </c>
      <c r="I42" s="22"/>
    </row>
    <row r="43" spans="1:9" s="5" customFormat="1" ht="159" customHeight="1">
      <c r="A43" s="17">
        <f t="shared" si="0"/>
        <v>38</v>
      </c>
      <c r="B43" s="17" t="s">
        <v>112</v>
      </c>
      <c r="C43" s="17" t="s">
        <v>111</v>
      </c>
      <c r="D43" s="17" t="s">
        <v>72</v>
      </c>
      <c r="E43" s="18">
        <v>500</v>
      </c>
      <c r="F43" s="18">
        <v>20</v>
      </c>
      <c r="G43" s="18">
        <f t="shared" si="1"/>
        <v>10000</v>
      </c>
      <c r="H43" s="17" t="s">
        <v>138</v>
      </c>
      <c r="I43" s="22"/>
    </row>
    <row r="44" spans="1:9" s="5" customFormat="1" ht="159" customHeight="1">
      <c r="A44" s="17">
        <f t="shared" si="0"/>
        <v>39</v>
      </c>
      <c r="B44" s="17" t="s">
        <v>80</v>
      </c>
      <c r="C44" s="17" t="s">
        <v>113</v>
      </c>
      <c r="D44" s="17" t="s">
        <v>104</v>
      </c>
      <c r="E44" s="18">
        <v>280</v>
      </c>
      <c r="F44" s="18">
        <v>600</v>
      </c>
      <c r="G44" s="18">
        <f t="shared" si="1"/>
        <v>168000</v>
      </c>
      <c r="H44" s="17" t="s">
        <v>138</v>
      </c>
      <c r="I44" s="22"/>
    </row>
    <row r="45" spans="1:9" s="5" customFormat="1" ht="159" customHeight="1">
      <c r="A45" s="17">
        <f t="shared" si="0"/>
        <v>40</v>
      </c>
      <c r="B45" s="17" t="s">
        <v>81</v>
      </c>
      <c r="C45" s="17" t="s">
        <v>114</v>
      </c>
      <c r="D45" s="17" t="s">
        <v>72</v>
      </c>
      <c r="E45" s="18">
        <v>196</v>
      </c>
      <c r="F45" s="18">
        <v>50</v>
      </c>
      <c r="G45" s="18">
        <f t="shared" si="1"/>
        <v>9800</v>
      </c>
      <c r="H45" s="17" t="s">
        <v>138</v>
      </c>
      <c r="I45" s="22"/>
    </row>
    <row r="46" spans="1:9" s="5" customFormat="1" ht="161.25" customHeight="1">
      <c r="A46" s="17">
        <f t="shared" si="0"/>
        <v>41</v>
      </c>
      <c r="B46" s="17" t="s">
        <v>82</v>
      </c>
      <c r="C46" s="17" t="s">
        <v>118</v>
      </c>
      <c r="D46" s="17" t="s">
        <v>72</v>
      </c>
      <c r="E46" s="18">
        <v>600</v>
      </c>
      <c r="F46" s="18">
        <v>100</v>
      </c>
      <c r="G46" s="18">
        <f t="shared" si="1"/>
        <v>60000</v>
      </c>
      <c r="H46" s="17" t="s">
        <v>138</v>
      </c>
      <c r="I46" s="22"/>
    </row>
    <row r="47" spans="1:9" s="5" customFormat="1" ht="159" customHeight="1">
      <c r="A47" s="17">
        <f t="shared" si="0"/>
        <v>42</v>
      </c>
      <c r="B47" s="17" t="s">
        <v>83</v>
      </c>
      <c r="C47" s="17" t="s">
        <v>119</v>
      </c>
      <c r="D47" s="17" t="s">
        <v>104</v>
      </c>
      <c r="E47" s="18">
        <v>525</v>
      </c>
      <c r="F47" s="18">
        <v>250</v>
      </c>
      <c r="G47" s="18">
        <f t="shared" si="1"/>
        <v>131250</v>
      </c>
      <c r="H47" s="17" t="s">
        <v>138</v>
      </c>
      <c r="I47" s="22"/>
    </row>
    <row r="48" spans="1:9" s="5" customFormat="1" ht="163.5" customHeight="1">
      <c r="A48" s="17">
        <f t="shared" si="0"/>
        <v>43</v>
      </c>
      <c r="B48" s="17" t="s">
        <v>84</v>
      </c>
      <c r="C48" s="17" t="s">
        <v>85</v>
      </c>
      <c r="D48" s="17" t="s">
        <v>102</v>
      </c>
      <c r="E48" s="18">
        <v>2900</v>
      </c>
      <c r="F48" s="18">
        <v>1</v>
      </c>
      <c r="G48" s="18">
        <f t="shared" si="1"/>
        <v>2900</v>
      </c>
      <c r="H48" s="17" t="s">
        <v>138</v>
      </c>
      <c r="I48" s="22"/>
    </row>
    <row r="49" spans="1:9" s="5" customFormat="1" ht="163.5" customHeight="1">
      <c r="A49" s="17">
        <f t="shared" si="0"/>
        <v>44</v>
      </c>
      <c r="B49" s="19" t="s">
        <v>86</v>
      </c>
      <c r="C49" s="19" t="s">
        <v>86</v>
      </c>
      <c r="D49" s="17" t="s">
        <v>102</v>
      </c>
      <c r="E49" s="18">
        <v>5900</v>
      </c>
      <c r="F49" s="18">
        <v>1</v>
      </c>
      <c r="G49" s="18">
        <f t="shared" si="1"/>
        <v>5900</v>
      </c>
      <c r="H49" s="17" t="s">
        <v>138</v>
      </c>
      <c r="I49" s="22"/>
    </row>
    <row r="50" spans="1:9" s="5" customFormat="1" ht="163.5" customHeight="1">
      <c r="A50" s="17">
        <f t="shared" si="0"/>
        <v>45</v>
      </c>
      <c r="B50" s="19" t="s">
        <v>87</v>
      </c>
      <c r="C50" s="19" t="s">
        <v>130</v>
      </c>
      <c r="D50" s="17" t="s">
        <v>105</v>
      </c>
      <c r="E50" s="18">
        <v>300</v>
      </c>
      <c r="F50" s="18">
        <v>200</v>
      </c>
      <c r="G50" s="18">
        <f t="shared" si="1"/>
        <v>60000</v>
      </c>
      <c r="H50" s="17" t="s">
        <v>138</v>
      </c>
      <c r="I50" s="22"/>
    </row>
    <row r="51" spans="1:9" s="5" customFormat="1" ht="163.5" customHeight="1">
      <c r="A51" s="17">
        <f t="shared" si="0"/>
        <v>46</v>
      </c>
      <c r="B51" s="19" t="s">
        <v>88</v>
      </c>
      <c r="C51" s="19" t="s">
        <v>123</v>
      </c>
      <c r="D51" s="17" t="s">
        <v>106</v>
      </c>
      <c r="E51" s="18">
        <v>3000</v>
      </c>
      <c r="F51" s="18">
        <v>1</v>
      </c>
      <c r="G51" s="18">
        <f t="shared" si="1"/>
        <v>3000</v>
      </c>
      <c r="H51" s="17" t="s">
        <v>138</v>
      </c>
      <c r="I51" s="22"/>
    </row>
    <row r="52" spans="1:9" s="5" customFormat="1" ht="163.5" customHeight="1">
      <c r="A52" s="17">
        <f t="shared" si="0"/>
        <v>47</v>
      </c>
      <c r="B52" s="19" t="s">
        <v>89</v>
      </c>
      <c r="C52" s="19" t="s">
        <v>122</v>
      </c>
      <c r="D52" s="17" t="s">
        <v>107</v>
      </c>
      <c r="E52" s="18">
        <v>12000</v>
      </c>
      <c r="F52" s="18">
        <v>3</v>
      </c>
      <c r="G52" s="18">
        <f t="shared" si="1"/>
        <v>36000</v>
      </c>
      <c r="H52" s="17" t="s">
        <v>138</v>
      </c>
      <c r="I52" s="22"/>
    </row>
    <row r="53" spans="1:9" s="5" customFormat="1" ht="163.5" customHeight="1">
      <c r="A53" s="17">
        <f t="shared" si="0"/>
        <v>48</v>
      </c>
      <c r="B53" s="19" t="s">
        <v>90</v>
      </c>
      <c r="C53" s="19" t="s">
        <v>97</v>
      </c>
      <c r="D53" s="17" t="s">
        <v>108</v>
      </c>
      <c r="E53" s="18">
        <v>82</v>
      </c>
      <c r="F53" s="18">
        <v>1000</v>
      </c>
      <c r="G53" s="18">
        <f t="shared" si="1"/>
        <v>82000</v>
      </c>
      <c r="H53" s="17" t="s">
        <v>138</v>
      </c>
      <c r="I53" s="22"/>
    </row>
    <row r="54" spans="1:9" s="5" customFormat="1" ht="163.5" customHeight="1">
      <c r="A54" s="17">
        <f t="shared" si="0"/>
        <v>49</v>
      </c>
      <c r="B54" s="19" t="s">
        <v>91</v>
      </c>
      <c r="C54" s="19" t="s">
        <v>120</v>
      </c>
      <c r="D54" s="17" t="s">
        <v>72</v>
      </c>
      <c r="E54" s="18">
        <v>18000</v>
      </c>
      <c r="F54" s="18">
        <v>10</v>
      </c>
      <c r="G54" s="18">
        <f t="shared" si="1"/>
        <v>180000</v>
      </c>
      <c r="H54" s="17" t="s">
        <v>138</v>
      </c>
      <c r="I54" s="22"/>
    </row>
    <row r="55" spans="1:9" s="5" customFormat="1" ht="163.5" customHeight="1">
      <c r="A55" s="17">
        <f t="shared" si="0"/>
        <v>50</v>
      </c>
      <c r="B55" s="19" t="s">
        <v>92</v>
      </c>
      <c r="C55" s="19" t="s">
        <v>135</v>
      </c>
      <c r="D55" s="17" t="s">
        <v>107</v>
      </c>
      <c r="E55" s="18">
        <v>38.81</v>
      </c>
      <c r="F55" s="18">
        <v>2</v>
      </c>
      <c r="G55" s="18">
        <f t="shared" si="1"/>
        <v>77.62</v>
      </c>
      <c r="H55" s="17" t="s">
        <v>138</v>
      </c>
      <c r="I55" s="22"/>
    </row>
    <row r="56" spans="1:9" s="5" customFormat="1" ht="163.5" customHeight="1">
      <c r="A56" s="17">
        <f t="shared" si="0"/>
        <v>51</v>
      </c>
      <c r="B56" s="19" t="s">
        <v>129</v>
      </c>
      <c r="C56" s="19" t="s">
        <v>133</v>
      </c>
      <c r="D56" s="17" t="s">
        <v>72</v>
      </c>
      <c r="E56" s="18">
        <v>500</v>
      </c>
      <c r="F56" s="18">
        <v>504</v>
      </c>
      <c r="G56" s="18">
        <f t="shared" si="1"/>
        <v>252000</v>
      </c>
      <c r="H56" s="17" t="s">
        <v>138</v>
      </c>
      <c r="I56" s="22"/>
    </row>
    <row r="57" spans="1:9" s="5" customFormat="1" ht="159" customHeight="1">
      <c r="A57" s="17">
        <f t="shared" si="0"/>
        <v>52</v>
      </c>
      <c r="B57" s="19" t="s">
        <v>124</v>
      </c>
      <c r="C57" s="19" t="s">
        <v>98</v>
      </c>
      <c r="D57" s="17" t="s">
        <v>107</v>
      </c>
      <c r="E57" s="18">
        <v>750</v>
      </c>
      <c r="F57" s="18">
        <v>2</v>
      </c>
      <c r="G57" s="18">
        <f t="shared" si="1"/>
        <v>1500</v>
      </c>
      <c r="H57" s="17" t="s">
        <v>138</v>
      </c>
      <c r="I57" s="22"/>
    </row>
    <row r="58" spans="1:9" s="5" customFormat="1" ht="159" customHeight="1">
      <c r="A58" s="17">
        <f t="shared" si="0"/>
        <v>53</v>
      </c>
      <c r="B58" s="19" t="s">
        <v>131</v>
      </c>
      <c r="C58" s="19" t="s">
        <v>132</v>
      </c>
      <c r="D58" s="17" t="s">
        <v>104</v>
      </c>
      <c r="E58" s="18">
        <v>13600</v>
      </c>
      <c r="F58" s="18">
        <v>2</v>
      </c>
      <c r="G58" s="18">
        <f t="shared" si="1"/>
        <v>27200</v>
      </c>
      <c r="H58" s="17" t="s">
        <v>138</v>
      </c>
      <c r="I58" s="22"/>
    </row>
    <row r="59" spans="1:9" s="5" customFormat="1" ht="159" customHeight="1">
      <c r="A59" s="17">
        <f t="shared" si="0"/>
        <v>54</v>
      </c>
      <c r="B59" s="19" t="s">
        <v>128</v>
      </c>
      <c r="C59" s="24" t="s">
        <v>136</v>
      </c>
      <c r="D59" s="17" t="s">
        <v>72</v>
      </c>
      <c r="E59" s="18">
        <v>2200</v>
      </c>
      <c r="F59" s="18">
        <v>5</v>
      </c>
      <c r="G59" s="18">
        <f t="shared" si="1"/>
        <v>11000</v>
      </c>
      <c r="H59" s="17" t="s">
        <v>138</v>
      </c>
      <c r="I59" s="22"/>
    </row>
    <row r="60" spans="1:9" s="5" customFormat="1" ht="159" customHeight="1">
      <c r="A60" s="17">
        <f t="shared" si="0"/>
        <v>55</v>
      </c>
      <c r="B60" s="19" t="s">
        <v>121</v>
      </c>
      <c r="C60" s="19" t="s">
        <v>127</v>
      </c>
      <c r="D60" s="17" t="s">
        <v>72</v>
      </c>
      <c r="E60" s="18">
        <v>115</v>
      </c>
      <c r="F60" s="18">
        <v>400</v>
      </c>
      <c r="G60" s="18">
        <f t="shared" si="1"/>
        <v>46000</v>
      </c>
      <c r="H60" s="17" t="s">
        <v>138</v>
      </c>
      <c r="I60" s="22"/>
    </row>
    <row r="61" spans="1:9" s="5" customFormat="1" ht="159" customHeight="1">
      <c r="A61" s="17">
        <f t="shared" si="0"/>
        <v>56</v>
      </c>
      <c r="B61" s="19" t="s">
        <v>93</v>
      </c>
      <c r="C61" s="19" t="s">
        <v>126</v>
      </c>
      <c r="D61" s="17" t="s">
        <v>72</v>
      </c>
      <c r="E61" s="18">
        <v>60</v>
      </c>
      <c r="F61" s="18">
        <v>310</v>
      </c>
      <c r="G61" s="18">
        <f t="shared" si="1"/>
        <v>18600</v>
      </c>
      <c r="H61" s="17" t="s">
        <v>138</v>
      </c>
      <c r="I61" s="22"/>
    </row>
    <row r="62" spans="1:9" s="5" customFormat="1" ht="159" customHeight="1">
      <c r="A62" s="17">
        <f t="shared" si="0"/>
        <v>57</v>
      </c>
      <c r="B62" s="19" t="s">
        <v>94</v>
      </c>
      <c r="C62" s="19" t="s">
        <v>99</v>
      </c>
      <c r="D62" s="17" t="s">
        <v>103</v>
      </c>
      <c r="E62" s="18">
        <v>37.08</v>
      </c>
      <c r="F62" s="18">
        <v>23549</v>
      </c>
      <c r="G62" s="18">
        <f t="shared" si="1"/>
        <v>873196.91999999993</v>
      </c>
      <c r="H62" s="17" t="s">
        <v>138</v>
      </c>
      <c r="I62" s="22"/>
    </row>
    <row r="63" spans="1:9" s="5" customFormat="1" ht="159" customHeight="1">
      <c r="A63" s="17">
        <f t="shared" si="0"/>
        <v>58</v>
      </c>
      <c r="B63" s="19" t="s">
        <v>95</v>
      </c>
      <c r="C63" s="19" t="s">
        <v>100</v>
      </c>
      <c r="D63" s="17" t="s">
        <v>72</v>
      </c>
      <c r="E63" s="18">
        <v>4800</v>
      </c>
      <c r="F63" s="18">
        <v>30</v>
      </c>
      <c r="G63" s="18">
        <f t="shared" si="1"/>
        <v>144000</v>
      </c>
      <c r="H63" s="17" t="s">
        <v>138</v>
      </c>
      <c r="I63" s="22"/>
    </row>
    <row r="64" spans="1:9" s="5" customFormat="1" ht="159" customHeight="1">
      <c r="A64" s="17">
        <f t="shared" si="0"/>
        <v>59</v>
      </c>
      <c r="B64" s="19" t="s">
        <v>96</v>
      </c>
      <c r="C64" s="19" t="s">
        <v>125</v>
      </c>
      <c r="D64" s="17" t="s">
        <v>72</v>
      </c>
      <c r="E64" s="18">
        <v>13940</v>
      </c>
      <c r="F64" s="18">
        <v>5</v>
      </c>
      <c r="G64" s="18">
        <f t="shared" si="1"/>
        <v>69700</v>
      </c>
      <c r="H64" s="17" t="s">
        <v>138</v>
      </c>
      <c r="I64" s="22"/>
    </row>
    <row r="65" spans="1:9" s="5" customFormat="1" ht="159" customHeight="1">
      <c r="A65" s="17">
        <f t="shared" si="0"/>
        <v>60</v>
      </c>
      <c r="B65" s="19" t="s">
        <v>109</v>
      </c>
      <c r="C65" s="19" t="s">
        <v>110</v>
      </c>
      <c r="D65" s="17" t="s">
        <v>72</v>
      </c>
      <c r="E65" s="18">
        <v>247640</v>
      </c>
      <c r="F65" s="18">
        <v>25</v>
      </c>
      <c r="G65" s="18">
        <f t="shared" si="1"/>
        <v>6191000</v>
      </c>
      <c r="H65" s="17" t="s">
        <v>138</v>
      </c>
      <c r="I65" s="22"/>
    </row>
    <row r="66" spans="1:9" s="5" customFormat="1" ht="42" customHeight="1">
      <c r="A66" s="17"/>
      <c r="B66" s="17" t="s">
        <v>101</v>
      </c>
      <c r="C66" s="17"/>
      <c r="D66" s="17"/>
      <c r="E66" s="18"/>
      <c r="F66" s="18"/>
      <c r="G66" s="18"/>
      <c r="H66" s="17"/>
      <c r="I66" s="22"/>
    </row>
    <row r="68" spans="1:9">
      <c r="B68" s="2" t="s">
        <v>9</v>
      </c>
    </row>
    <row r="69" spans="1:9">
      <c r="G69" s="6"/>
    </row>
    <row r="71" spans="1:9" s="8" customFormat="1" ht="15.75">
      <c r="A71" s="30"/>
      <c r="B71" s="30"/>
      <c r="C71" s="30"/>
      <c r="D71" s="7"/>
      <c r="E71" s="10"/>
      <c r="F71" s="26"/>
      <c r="H71" s="9"/>
      <c r="I71" s="23"/>
    </row>
    <row r="72" spans="1:9">
      <c r="C72" s="27"/>
    </row>
  </sheetData>
  <mergeCells count="2">
    <mergeCell ref="F2:G2"/>
    <mergeCell ref="A71:C71"/>
  </mergeCells>
  <pageMargins left="0.70866141732283472" right="0.70866141732283472" top="0.74803149606299213" bottom="0.74803149606299213"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user1</cp:lastModifiedBy>
  <cp:lastPrinted>2017-03-06T09:06:50Z</cp:lastPrinted>
  <dcterms:created xsi:type="dcterms:W3CDTF">2015-05-13T10:59:41Z</dcterms:created>
  <dcterms:modified xsi:type="dcterms:W3CDTF">2017-03-06T11:26:38Z</dcterms:modified>
</cp:coreProperties>
</file>